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UPLOAD\INTRA- FEB-26\"/>
    </mc:Choice>
  </mc:AlternateContent>
  <bookViews>
    <workbookView xWindow="0" yWindow="0" windowWidth="21600" windowHeight="9135"/>
  </bookViews>
  <sheets>
    <sheet name="INTR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" l="1"/>
  <c r="F44" i="1"/>
  <c r="F32" i="1"/>
  <c r="F16" i="1"/>
  <c r="F48" i="1" s="1"/>
</calcChain>
</file>

<file path=xl/sharedStrings.xml><?xml version="1.0" encoding="utf-8"?>
<sst xmlns="http://schemas.openxmlformats.org/spreadsheetml/2006/main" count="123" uniqueCount="62">
  <si>
    <t>OPEN ACCESS  DETAILS FOR THE MONTH OF FEBRUARY-2026</t>
  </si>
  <si>
    <t>SL NO</t>
  </si>
  <si>
    <t>Drawee Utility</t>
  </si>
  <si>
    <t>Injecting Utility</t>
  </si>
  <si>
    <t>Particulars of Transaction 
(Captive wheeling/Non Captive)</t>
  </si>
  <si>
    <t>Drawal Schedule, Energy (in MU)</t>
  </si>
  <si>
    <t xml:space="preserve">  </t>
  </si>
  <si>
    <t>TPCODL</t>
  </si>
  <si>
    <t>Rungta Sons Pvt Ltd-Ferro Alloy Division,Dhenkanal</t>
  </si>
  <si>
    <t>Rungta Mines Ltd-DSP</t>
  </si>
  <si>
    <t>Non Captive</t>
  </si>
  <si>
    <t>SMC UNIT II(CGP)</t>
  </si>
  <si>
    <t>Captive</t>
  </si>
  <si>
    <t>SMC ( CGP)</t>
  </si>
  <si>
    <t>Rungta Sons Pvt Ltd,Jharsuguda(CGP)</t>
  </si>
  <si>
    <t>KCMW,TANGI</t>
  </si>
  <si>
    <t>Aarti Steel Ltd</t>
  </si>
  <si>
    <t>DCBL,Rajgangpur (CGP)</t>
  </si>
  <si>
    <t>Maithan Ispat</t>
  </si>
  <si>
    <t>MTPCL</t>
  </si>
  <si>
    <t>TSPPL</t>
  </si>
  <si>
    <t>MCL ,JAGANNATH AREA, ANGUL</t>
  </si>
  <si>
    <t>MCL SOLAR POWER PLANT,PATNAGARH (CGP)</t>
  </si>
  <si>
    <t>Ultratech Cement Ltd, Cuttack</t>
  </si>
  <si>
    <t>ABREL,Solar, Khajuriakata, Dhenkanal(CGP)</t>
  </si>
  <si>
    <t>TPWODL</t>
  </si>
  <si>
    <t>OFBL Badmal</t>
  </si>
  <si>
    <t>BEL SOLAR(CGP)</t>
  </si>
  <si>
    <t>VLSEZ_UNIT</t>
  </si>
  <si>
    <t>VAL(9X135)(CGP)</t>
  </si>
  <si>
    <t>GRIDCO</t>
  </si>
  <si>
    <t>FACOR POWER PLANT</t>
  </si>
  <si>
    <t>DCBL,Rajgangpur</t>
  </si>
  <si>
    <t>KCMW,TANGI (CGP)</t>
  </si>
  <si>
    <t>Rungta Mines Ltd-Kamanda</t>
  </si>
  <si>
    <t>Rungta Mines Ltd, DSP</t>
  </si>
  <si>
    <t>SMC (UNIT-II)</t>
  </si>
  <si>
    <t>Rungta Sons Pvt Ltd-Jharsuguda Steel Plant</t>
  </si>
  <si>
    <t xml:space="preserve">SMC </t>
  </si>
  <si>
    <t>SMC</t>
  </si>
  <si>
    <t>MCL,LAKHANPUR AREA,BUDHIPADAR</t>
  </si>
  <si>
    <t>MCL SOLAR POWER PLANT,PATNAGARH(CGP)</t>
  </si>
  <si>
    <t>Ultratech Cement Ltd, Jharsuguda</t>
  </si>
  <si>
    <t>TPNODL</t>
  </si>
  <si>
    <t>TSL,FAP,Balasore</t>
  </si>
  <si>
    <t>TSLPL, Joda(CGP)</t>
  </si>
  <si>
    <t>TSL,FAP,Joda</t>
  </si>
  <si>
    <t>TSL,Meramundali (CGP)</t>
  </si>
  <si>
    <t>TSPPA BPPL (CGP)</t>
  </si>
  <si>
    <t>TSL,Joda East Iron Mines Ltd</t>
  </si>
  <si>
    <t>JSPL, Barbil</t>
  </si>
  <si>
    <t>JSPL, Angul(CGP)</t>
  </si>
  <si>
    <t>TSL, Kalinganagar</t>
  </si>
  <si>
    <t>TSPP,Athagarh (BPPL) (C.G.P)</t>
  </si>
  <si>
    <t>Ferro Alloys Corporation Ltd</t>
  </si>
  <si>
    <t>FACOR Power</t>
  </si>
  <si>
    <t>Rungta Mines Ltd-Karakhola</t>
  </si>
  <si>
    <t>Rungta Mines Ltd-Dhenkanal Steel Plant (CGP)</t>
  </si>
  <si>
    <t>TPSODL</t>
  </si>
  <si>
    <t>Grasim Industries Ltd</t>
  </si>
  <si>
    <t>ABREL, Solar, Saintala(CGP)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</si>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</sst>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scheme val="minor"/>
    </font>
    <font>
      <sz val="11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/>
    <xf numFmtId="0" fontId="0" fillId="2" borderId="0" xfId="0" applyFill="1"/>
    <xf numFmtId="164" fontId="0" fillId="2" borderId="0" xfId="0" applyNumberFormat="1" applyFill="1"/>
    <xf numFmtId="0" fontId="0" fillId="0" borderId="1" xfId="0" applyBorder="1"/>
    <xf numFmtId="0" fontId="3" fillId="0" borderId="2" xfId="0" applyFont="1" applyBorder="1"/>
    <xf numFmtId="0" fontId="3" fillId="0" borderId="3" xfId="0" applyFont="1" applyBorder="1" applyAlignment="1">
      <alignment wrapText="1"/>
    </xf>
    <xf numFmtId="164" fontId="4" fillId="0" borderId="3" xfId="0" applyNumberFormat="1" applyFont="1" applyBorder="1" applyAlignment="1">
      <alignment horizontal="center" wrapText="1"/>
    </xf>
    <xf numFmtId="0" fontId="5" fillId="3" borderId="4" xfId="0" applyFont="1" applyFill="1" applyBorder="1"/>
    <xf numFmtId="0" fontId="6" fillId="3" borderId="5" xfId="0" applyFont="1" applyFill="1" applyBorder="1"/>
    <xf numFmtId="0" fontId="7" fillId="3" borderId="5" xfId="0" applyFont="1" applyFill="1" applyBorder="1"/>
    <xf numFmtId="0" fontId="7" fillId="3" borderId="6" xfId="0" applyFont="1" applyFill="1" applyBorder="1"/>
    <xf numFmtId="164" fontId="8" fillId="3" borderId="6" xfId="0" applyNumberFormat="1" applyFont="1" applyFill="1" applyBorder="1" applyAlignment="1">
      <alignment horizontal="right"/>
    </xf>
    <xf numFmtId="0" fontId="5" fillId="0" borderId="5" xfId="0" applyFont="1" applyFill="1" applyBorder="1"/>
    <xf numFmtId="0" fontId="5" fillId="0" borderId="5" xfId="0" applyFont="1" applyBorder="1" applyAlignment="1">
      <alignment wrapText="1"/>
    </xf>
    <xf numFmtId="164" fontId="5" fillId="0" borderId="5" xfId="0" applyNumberFormat="1" applyFont="1" applyFill="1" applyBorder="1"/>
    <xf numFmtId="0" fontId="5" fillId="0" borderId="5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164" fontId="5" fillId="4" borderId="5" xfId="0" applyNumberFormat="1" applyFont="1" applyFill="1" applyBorder="1"/>
    <xf numFmtId="0" fontId="5" fillId="0" borderId="6" xfId="0" applyFont="1" applyBorder="1" applyAlignment="1">
      <alignment wrapText="1"/>
    </xf>
    <xf numFmtId="164" fontId="9" fillId="0" borderId="6" xfId="0" applyNumberFormat="1" applyFont="1" applyFill="1" applyBorder="1"/>
    <xf numFmtId="0" fontId="5" fillId="0" borderId="5" xfId="0" applyFont="1" applyBorder="1"/>
    <xf numFmtId="164" fontId="8" fillId="0" borderId="5" xfId="0" applyNumberFormat="1" applyFont="1" applyBorder="1"/>
    <xf numFmtId="0" fontId="5" fillId="3" borderId="5" xfId="0" applyFont="1" applyFill="1" applyBorder="1"/>
    <xf numFmtId="0" fontId="6" fillId="3" borderId="5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164" fontId="5" fillId="3" borderId="5" xfId="0" applyNumberFormat="1" applyFont="1" applyFill="1" applyBorder="1"/>
    <xf numFmtId="0" fontId="7" fillId="0" borderId="5" xfId="0" applyFont="1" applyBorder="1" applyAlignment="1">
      <alignment wrapText="1"/>
    </xf>
    <xf numFmtId="0" fontId="5" fillId="0" borderId="0" xfId="0" applyFont="1"/>
    <xf numFmtId="164" fontId="5" fillId="0" borderId="5" xfId="0" applyNumberFormat="1" applyFont="1" applyBorder="1"/>
    <xf numFmtId="0" fontId="5" fillId="0" borderId="5" xfId="0" applyFont="1" applyFill="1" applyBorder="1" applyAlignment="1"/>
    <xf numFmtId="0" fontId="5" fillId="0" borderId="6" xfId="0" applyFont="1" applyFill="1" applyBorder="1" applyAlignment="1"/>
    <xf numFmtId="164" fontId="5" fillId="0" borderId="6" xfId="0" applyNumberFormat="1" applyFont="1" applyBorder="1"/>
    <xf numFmtId="0" fontId="0" fillId="0" borderId="5" xfId="0" applyFont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164" fontId="5" fillId="5" borderId="6" xfId="0" applyNumberFormat="1" applyFont="1" applyFill="1" applyBorder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wrapText="1"/>
    </xf>
    <xf numFmtId="164" fontId="10" fillId="0" borderId="5" xfId="0" applyNumberFormat="1" applyFont="1" applyFill="1" applyBorder="1"/>
    <xf numFmtId="2" fontId="5" fillId="0" borderId="5" xfId="0" applyNumberFormat="1" applyFont="1" applyBorder="1" applyAlignment="1">
      <alignment horizontal="left" vertical="center" wrapText="1"/>
    </xf>
    <xf numFmtId="0" fontId="5" fillId="0" borderId="0" xfId="0" applyFont="1" applyFill="1"/>
    <xf numFmtId="0" fontId="8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165" fontId="0" fillId="0" borderId="5" xfId="0" applyNumberFormat="1" applyFill="1" applyBorder="1" applyAlignment="1">
      <alignment horizontal="right"/>
    </xf>
    <xf numFmtId="164" fontId="11" fillId="0" borderId="5" xfId="0" applyNumberFormat="1" applyFont="1" applyBorder="1"/>
    <xf numFmtId="0" fontId="1" fillId="0" borderId="0" xfId="0" applyFont="1" applyBorder="1" applyAlignment="1">
      <alignment horizontal="right"/>
    </xf>
    <xf numFmtId="0" fontId="0" fillId="0" borderId="0" xfId="0" applyBorder="1"/>
    <xf numFmtId="164" fontId="0" fillId="0" borderId="0" xfId="0" applyNumberForma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3" displayName="Table23" ref="B2:F47" totalsRowShown="0" headerRowBorderDxfId="5" tableBorderDxfId="6" totalsRowBorderDxfId="4">
  <autoFilter ref="B2:F47"/>
  <tableColumns count="5">
    <tableColumn id="1" name="SL NO" dataDxfId="3"/>
    <tableColumn id="2" name="Drawee Utility" dataDxfId="2"/>
    <tableColumn id="3" name="Injecting Utility" dataDxfId="1"/>
    <tableColumn id="5" name="Particulars of Transaction _x000a_(Captive wheeling/Non Captive)"/>
    <tableColumn id="4" name="Drawal Schedule, Energy (in MU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5"/>
  <sheetViews>
    <sheetView tabSelected="1" topLeftCell="A26" workbookViewId="0">
      <selection activeCell="K36" sqref="K36"/>
    </sheetView>
  </sheetViews>
  <sheetFormatPr defaultRowHeight="15"/>
  <cols>
    <col min="1" max="1" width="2.85546875" customWidth="1"/>
    <col min="3" max="3" width="38.42578125" customWidth="1"/>
    <col min="4" max="4" width="39.28515625" customWidth="1"/>
    <col min="5" max="5" width="30.140625" customWidth="1"/>
    <col min="6" max="6" width="18.28515625" style="48" customWidth="1"/>
    <col min="7" max="7" width="10.5703125" bestFit="1" customWidth="1"/>
    <col min="8" max="8" width="7.42578125" customWidth="1"/>
  </cols>
  <sheetData>
    <row r="1" spans="2:10" ht="21">
      <c r="B1" s="1" t="s">
        <v>0</v>
      </c>
      <c r="C1" s="2"/>
      <c r="D1" s="2"/>
      <c r="E1" s="2"/>
      <c r="F1" s="3"/>
    </row>
    <row r="2" spans="2:10" ht="74.25" customHeight="1">
      <c r="B2" s="4" t="s">
        <v>1</v>
      </c>
      <c r="C2" s="5" t="s">
        <v>2</v>
      </c>
      <c r="D2" s="5" t="s">
        <v>3</v>
      </c>
      <c r="E2" s="6" t="s">
        <v>4</v>
      </c>
      <c r="F2" s="7" t="s">
        <v>5</v>
      </c>
      <c r="J2" t="s">
        <v>6</v>
      </c>
    </row>
    <row r="3" spans="2:10" ht="21" customHeight="1">
      <c r="B3" s="8"/>
      <c r="C3" s="9" t="s">
        <v>7</v>
      </c>
      <c r="D3" s="10"/>
      <c r="E3" s="11"/>
      <c r="F3" s="12"/>
    </row>
    <row r="4" spans="2:10" ht="30" customHeight="1">
      <c r="B4" s="13">
        <v>1</v>
      </c>
      <c r="C4" s="14" t="s">
        <v>8</v>
      </c>
      <c r="D4" s="14" t="s">
        <v>9</v>
      </c>
      <c r="E4" s="14" t="s">
        <v>10</v>
      </c>
      <c r="F4" s="15">
        <v>4.7618500000000008</v>
      </c>
    </row>
    <row r="5" spans="2:10" ht="30" customHeight="1">
      <c r="B5" s="13">
        <v>2</v>
      </c>
      <c r="C5" s="14" t="s">
        <v>8</v>
      </c>
      <c r="D5" s="14" t="s">
        <v>11</v>
      </c>
      <c r="E5" s="16" t="s">
        <v>12</v>
      </c>
      <c r="F5" s="15">
        <v>1.4950274999999993</v>
      </c>
    </row>
    <row r="6" spans="2:10" ht="30" customHeight="1">
      <c r="B6" s="13">
        <v>3</v>
      </c>
      <c r="C6" s="14" t="s">
        <v>8</v>
      </c>
      <c r="D6" s="16" t="s">
        <v>13</v>
      </c>
      <c r="E6" s="16" t="s">
        <v>12</v>
      </c>
      <c r="F6" s="15">
        <v>4.7619999999999947E-2</v>
      </c>
    </row>
    <row r="7" spans="2:10" ht="30" customHeight="1">
      <c r="B7" s="13">
        <v>4</v>
      </c>
      <c r="C7" s="14" t="s">
        <v>8</v>
      </c>
      <c r="D7" s="14" t="s">
        <v>14</v>
      </c>
      <c r="E7" s="16" t="s">
        <v>12</v>
      </c>
      <c r="F7" s="15">
        <v>3.5039999999999953E-2</v>
      </c>
    </row>
    <row r="8" spans="2:10" ht="30" customHeight="1">
      <c r="B8" s="13">
        <v>5</v>
      </c>
      <c r="C8" s="14" t="s">
        <v>8</v>
      </c>
      <c r="D8" s="14" t="s">
        <v>15</v>
      </c>
      <c r="E8" s="14" t="s">
        <v>10</v>
      </c>
      <c r="F8" s="15">
        <v>4.9959999999999997E-2</v>
      </c>
    </row>
    <row r="9" spans="2:10" ht="30" customHeight="1">
      <c r="B9" s="13">
        <v>6</v>
      </c>
      <c r="C9" s="17" t="s">
        <v>15</v>
      </c>
      <c r="D9" s="17" t="s">
        <v>16</v>
      </c>
      <c r="E9" s="17" t="s">
        <v>10</v>
      </c>
      <c r="F9" s="18">
        <v>0.46953999999999996</v>
      </c>
    </row>
    <row r="10" spans="2:10" ht="30" customHeight="1">
      <c r="B10" s="13">
        <v>7</v>
      </c>
      <c r="C10" s="14" t="s">
        <v>15</v>
      </c>
      <c r="D10" s="14" t="s">
        <v>17</v>
      </c>
      <c r="E10" s="14" t="s">
        <v>12</v>
      </c>
      <c r="F10" s="15">
        <v>0.51314999999999966</v>
      </c>
    </row>
    <row r="11" spans="2:10">
      <c r="B11" s="13">
        <v>8</v>
      </c>
      <c r="C11" s="14" t="s">
        <v>15</v>
      </c>
      <c r="D11" s="14" t="s">
        <v>18</v>
      </c>
      <c r="E11" s="19" t="s">
        <v>10</v>
      </c>
      <c r="F11" s="20">
        <v>0.24734999999999985</v>
      </c>
    </row>
    <row r="12" spans="2:10">
      <c r="B12" s="13">
        <v>9</v>
      </c>
      <c r="C12" s="14" t="s">
        <v>15</v>
      </c>
      <c r="D12" s="14" t="s">
        <v>19</v>
      </c>
      <c r="E12" s="19" t="s">
        <v>10</v>
      </c>
      <c r="F12" s="20">
        <v>8.5359999999999936E-2</v>
      </c>
    </row>
    <row r="13" spans="2:10">
      <c r="B13" s="13">
        <v>10</v>
      </c>
      <c r="C13" s="14" t="s">
        <v>15</v>
      </c>
      <c r="D13" s="14" t="s">
        <v>20</v>
      </c>
      <c r="E13" s="19" t="s">
        <v>10</v>
      </c>
      <c r="F13" s="20">
        <v>8.7299999999999933E-2</v>
      </c>
    </row>
    <row r="14" spans="2:10" ht="30">
      <c r="B14" s="13">
        <v>11</v>
      </c>
      <c r="C14" s="16" t="s">
        <v>21</v>
      </c>
      <c r="D14" s="16" t="s">
        <v>22</v>
      </c>
      <c r="E14" s="16" t="s">
        <v>12</v>
      </c>
      <c r="F14" s="15">
        <v>4.6243396850000007</v>
      </c>
    </row>
    <row r="15" spans="2:10" ht="30">
      <c r="B15" s="13">
        <v>12</v>
      </c>
      <c r="C15" s="14" t="s">
        <v>23</v>
      </c>
      <c r="D15" s="14" t="s">
        <v>24</v>
      </c>
      <c r="E15" s="16" t="s">
        <v>12</v>
      </c>
      <c r="F15" s="15">
        <v>1.0041342999999998</v>
      </c>
    </row>
    <row r="16" spans="2:10">
      <c r="B16" s="21"/>
      <c r="C16" s="14"/>
      <c r="D16" s="14"/>
      <c r="E16" s="14"/>
      <c r="F16" s="22">
        <f>SUM(F4:F15)</f>
        <v>13.420671485</v>
      </c>
    </row>
    <row r="17" spans="2:6" ht="15.75">
      <c r="B17" s="23"/>
      <c r="C17" s="24" t="s">
        <v>25</v>
      </c>
      <c r="D17" s="25"/>
      <c r="E17" s="25"/>
      <c r="F17" s="26"/>
    </row>
    <row r="18" spans="2:6" s="28" customFormat="1" ht="15.75">
      <c r="B18" s="21">
        <v>1</v>
      </c>
      <c r="C18" s="27" t="s">
        <v>26</v>
      </c>
      <c r="D18" s="27" t="s">
        <v>27</v>
      </c>
      <c r="E18" s="27" t="s">
        <v>12</v>
      </c>
      <c r="F18" s="15">
        <v>0.55583633425000012</v>
      </c>
    </row>
    <row r="19" spans="2:6" s="28" customFormat="1">
      <c r="B19" s="21">
        <v>2</v>
      </c>
      <c r="C19" s="14" t="s">
        <v>28</v>
      </c>
      <c r="D19" s="14" t="s">
        <v>29</v>
      </c>
      <c r="E19" s="14" t="s">
        <v>12</v>
      </c>
      <c r="F19" s="29">
        <v>119.30272500000011</v>
      </c>
    </row>
    <row r="20" spans="2:6" s="28" customFormat="1">
      <c r="B20" s="21">
        <v>3</v>
      </c>
      <c r="C20" s="14" t="s">
        <v>28</v>
      </c>
      <c r="D20" s="30" t="s">
        <v>30</v>
      </c>
      <c r="E20" s="30" t="s">
        <v>10</v>
      </c>
      <c r="F20" s="29">
        <v>26.848144999999995</v>
      </c>
    </row>
    <row r="21" spans="2:6" s="28" customFormat="1">
      <c r="B21" s="21">
        <v>4</v>
      </c>
      <c r="C21" s="14" t="s">
        <v>28</v>
      </c>
      <c r="D21" s="30" t="s">
        <v>31</v>
      </c>
      <c r="E21" s="31" t="s">
        <v>12</v>
      </c>
      <c r="F21" s="32">
        <v>5.0440000000000014</v>
      </c>
    </row>
    <row r="22" spans="2:6" s="28" customFormat="1">
      <c r="B22" s="21">
        <v>5</v>
      </c>
      <c r="C22" s="16" t="s">
        <v>32</v>
      </c>
      <c r="D22" s="16" t="s">
        <v>33</v>
      </c>
      <c r="E22" s="33" t="s">
        <v>12</v>
      </c>
      <c r="F22" s="15">
        <v>1.1154999999999998E-2</v>
      </c>
    </row>
    <row r="23" spans="2:6" s="28" customFormat="1">
      <c r="B23" s="21">
        <v>6</v>
      </c>
      <c r="C23" s="34" t="s">
        <v>34</v>
      </c>
      <c r="D23" s="34" t="s">
        <v>35</v>
      </c>
      <c r="E23" s="35" t="s">
        <v>12</v>
      </c>
      <c r="F23" s="36">
        <v>1.77704</v>
      </c>
    </row>
    <row r="24" spans="2:6" s="28" customFormat="1">
      <c r="B24" s="21">
        <v>7</v>
      </c>
      <c r="C24" s="16" t="s">
        <v>34</v>
      </c>
      <c r="D24" s="14" t="s">
        <v>36</v>
      </c>
      <c r="E24" s="19" t="s">
        <v>10</v>
      </c>
      <c r="F24" s="37">
        <v>3.8799999999999973E-2</v>
      </c>
    </row>
    <row r="25" spans="2:6" s="28" customFormat="1" ht="30">
      <c r="B25" s="21">
        <v>8</v>
      </c>
      <c r="C25" s="16" t="s">
        <v>37</v>
      </c>
      <c r="D25" s="14" t="s">
        <v>36</v>
      </c>
      <c r="E25" s="19" t="s">
        <v>12</v>
      </c>
      <c r="F25" s="37">
        <v>0.97206124999999921</v>
      </c>
    </row>
    <row r="26" spans="2:6" s="28" customFormat="1">
      <c r="B26" s="21">
        <v>9</v>
      </c>
      <c r="C26" s="14" t="s">
        <v>36</v>
      </c>
      <c r="D26" s="14" t="s">
        <v>35</v>
      </c>
      <c r="E26" s="19" t="s">
        <v>10</v>
      </c>
      <c r="F26" s="37">
        <v>0.2444400000000001</v>
      </c>
    </row>
    <row r="27" spans="2:6" s="28" customFormat="1">
      <c r="B27" s="21">
        <v>10</v>
      </c>
      <c r="C27" s="14" t="s">
        <v>38</v>
      </c>
      <c r="D27" s="14" t="s">
        <v>35</v>
      </c>
      <c r="E27" s="19" t="s">
        <v>10</v>
      </c>
      <c r="F27" s="37">
        <v>6.9839999999999985E-2</v>
      </c>
    </row>
    <row r="28" spans="2:6" s="28" customFormat="1">
      <c r="B28" s="21">
        <v>11</v>
      </c>
      <c r="C28" s="14" t="s">
        <v>38</v>
      </c>
      <c r="D28" s="14" t="s">
        <v>36</v>
      </c>
      <c r="E28" s="19" t="s">
        <v>12</v>
      </c>
      <c r="F28" s="37">
        <v>0.2531699999999999</v>
      </c>
    </row>
    <row r="29" spans="2:6" s="28" customFormat="1" ht="30">
      <c r="B29" s="21">
        <v>12</v>
      </c>
      <c r="C29" s="16" t="s">
        <v>39</v>
      </c>
      <c r="D29" s="16" t="s">
        <v>37</v>
      </c>
      <c r="E29" s="38" t="s">
        <v>12</v>
      </c>
      <c r="F29" s="37">
        <v>6.110999999999997E-2</v>
      </c>
    </row>
    <row r="30" spans="2:6" s="28" customFormat="1" ht="30">
      <c r="B30" s="21">
        <v>13</v>
      </c>
      <c r="C30" s="16" t="s">
        <v>40</v>
      </c>
      <c r="D30" s="16" t="s">
        <v>41</v>
      </c>
      <c r="E30" s="16" t="s">
        <v>12</v>
      </c>
      <c r="F30" s="15">
        <v>3.0828937700000001</v>
      </c>
    </row>
    <row r="31" spans="2:6" s="28" customFormat="1" ht="30">
      <c r="B31" s="21">
        <v>14</v>
      </c>
      <c r="C31" s="16" t="s">
        <v>42</v>
      </c>
      <c r="D31" s="16" t="s">
        <v>24</v>
      </c>
      <c r="E31" s="16" t="s">
        <v>12</v>
      </c>
      <c r="F31" s="39">
        <v>1.5612683499999997</v>
      </c>
    </row>
    <row r="32" spans="2:6" s="28" customFormat="1">
      <c r="B32" s="21"/>
      <c r="C32" s="40"/>
      <c r="D32" s="14"/>
      <c r="E32" s="14"/>
      <c r="F32" s="22">
        <f>SUM(F18:F31)</f>
        <v>159.82248470425014</v>
      </c>
    </row>
    <row r="33" spans="2:8" s="28" customFormat="1" ht="15.75">
      <c r="B33" s="21"/>
      <c r="C33" s="24" t="s">
        <v>43</v>
      </c>
      <c r="D33" s="25"/>
      <c r="E33" s="25"/>
      <c r="F33" s="26"/>
    </row>
    <row r="34" spans="2:8" s="41" customFormat="1">
      <c r="B34" s="21">
        <v>1</v>
      </c>
      <c r="C34" s="16" t="s">
        <v>44</v>
      </c>
      <c r="D34" s="16" t="s">
        <v>45</v>
      </c>
      <c r="E34" s="16" t="s">
        <v>12</v>
      </c>
      <c r="F34" s="15">
        <v>7.5063449999999996</v>
      </c>
    </row>
    <row r="35" spans="2:8" s="41" customFormat="1">
      <c r="B35" s="21">
        <v>2</v>
      </c>
      <c r="C35" s="16" t="s">
        <v>46</v>
      </c>
      <c r="D35" s="16" t="s">
        <v>45</v>
      </c>
      <c r="E35" s="16" t="s">
        <v>12</v>
      </c>
      <c r="F35" s="15">
        <v>2.2829919999999988</v>
      </c>
    </row>
    <row r="36" spans="2:8" s="41" customFormat="1">
      <c r="B36" s="21">
        <v>3</v>
      </c>
      <c r="C36" s="16" t="s">
        <v>46</v>
      </c>
      <c r="D36" s="16" t="s">
        <v>47</v>
      </c>
      <c r="E36" s="16" t="s">
        <v>12</v>
      </c>
      <c r="F36" s="15">
        <v>6.9917599999999984</v>
      </c>
    </row>
    <row r="37" spans="2:8" s="41" customFormat="1">
      <c r="B37" s="21">
        <v>4</v>
      </c>
      <c r="C37" s="16" t="s">
        <v>46</v>
      </c>
      <c r="D37" s="16" t="s">
        <v>48</v>
      </c>
      <c r="E37" s="16" t="s">
        <v>12</v>
      </c>
      <c r="F37" s="15">
        <v>0.18623999999999985</v>
      </c>
    </row>
    <row r="38" spans="2:8" s="41" customFormat="1">
      <c r="B38" s="21">
        <v>5</v>
      </c>
      <c r="C38" s="16" t="s">
        <v>49</v>
      </c>
      <c r="D38" s="16" t="s">
        <v>47</v>
      </c>
      <c r="E38" s="16" t="s">
        <v>12</v>
      </c>
      <c r="F38" s="15">
        <v>4.8027125000000046</v>
      </c>
    </row>
    <row r="39" spans="2:8" s="41" customFormat="1">
      <c r="B39" s="21">
        <v>6</v>
      </c>
      <c r="C39" s="16" t="s">
        <v>50</v>
      </c>
      <c r="D39" s="16" t="s">
        <v>51</v>
      </c>
      <c r="E39" s="16" t="s">
        <v>12</v>
      </c>
      <c r="F39" s="15">
        <v>21.289996500000004</v>
      </c>
    </row>
    <row r="40" spans="2:8" s="41" customFormat="1">
      <c r="B40" s="21">
        <v>7</v>
      </c>
      <c r="C40" s="16" t="s">
        <v>52</v>
      </c>
      <c r="D40" s="16" t="s">
        <v>53</v>
      </c>
      <c r="E40" s="16" t="s">
        <v>12</v>
      </c>
      <c r="F40" s="15">
        <v>68.213552499999992</v>
      </c>
    </row>
    <row r="41" spans="2:8" s="41" customFormat="1">
      <c r="B41" s="21">
        <v>8</v>
      </c>
      <c r="C41" s="16" t="s">
        <v>52</v>
      </c>
      <c r="D41" s="16" t="s">
        <v>47</v>
      </c>
      <c r="E41" s="16" t="s">
        <v>12</v>
      </c>
      <c r="F41" s="15">
        <v>35.117395000000002</v>
      </c>
    </row>
    <row r="42" spans="2:8" s="41" customFormat="1">
      <c r="B42" s="21">
        <v>9</v>
      </c>
      <c r="C42" s="16" t="s">
        <v>54</v>
      </c>
      <c r="D42" s="16" t="s">
        <v>55</v>
      </c>
      <c r="E42" s="16" t="s">
        <v>12</v>
      </c>
      <c r="F42" s="15">
        <v>0.52137499999999992</v>
      </c>
    </row>
    <row r="43" spans="2:8" s="41" customFormat="1" ht="30">
      <c r="B43" s="21">
        <v>10</v>
      </c>
      <c r="C43" s="14" t="s">
        <v>56</v>
      </c>
      <c r="D43" s="14" t="s">
        <v>57</v>
      </c>
      <c r="E43" s="14" t="s">
        <v>12</v>
      </c>
      <c r="F43" s="15">
        <v>0.7003399999999993</v>
      </c>
    </row>
    <row r="44" spans="2:8" s="41" customFormat="1">
      <c r="B44" s="21"/>
      <c r="C44" s="14"/>
      <c r="D44" s="14"/>
      <c r="E44" s="14"/>
      <c r="F44" s="22">
        <f>SUM(F34:F43)</f>
        <v>147.6127085</v>
      </c>
    </row>
    <row r="45" spans="2:8">
      <c r="B45" s="23"/>
      <c r="C45" s="42" t="s">
        <v>58</v>
      </c>
      <c r="D45" s="43"/>
      <c r="E45" s="43"/>
      <c r="F45" s="26"/>
      <c r="H45" s="41"/>
    </row>
    <row r="46" spans="2:8">
      <c r="B46" s="21">
        <v>1</v>
      </c>
      <c r="C46" s="14" t="s">
        <v>59</v>
      </c>
      <c r="D46" s="14" t="s">
        <v>60</v>
      </c>
      <c r="E46" s="14" t="s">
        <v>12</v>
      </c>
      <c r="F46" s="44">
        <v>2.6522806999999995</v>
      </c>
      <c r="H46" s="41"/>
    </row>
    <row r="47" spans="2:8">
      <c r="B47" s="21"/>
      <c r="C47" s="14"/>
      <c r="D47" s="14"/>
      <c r="E47" s="14"/>
      <c r="F47" s="22">
        <f>SUM(F46:F46)</f>
        <v>2.6522806999999995</v>
      </c>
      <c r="H47" s="41"/>
    </row>
    <row r="48" spans="2:8" ht="18.75">
      <c r="B48" s="21"/>
      <c r="C48" s="21"/>
      <c r="D48" s="21" t="s">
        <v>61</v>
      </c>
      <c r="E48" s="21"/>
      <c r="F48" s="45">
        <f>F16+F32+F44+F47</f>
        <v>323.50814538925016</v>
      </c>
    </row>
    <row r="51" spans="3:5">
      <c r="C51" s="46"/>
      <c r="D51" s="47"/>
      <c r="E51" s="47"/>
    </row>
    <row r="52" spans="3:5">
      <c r="C52" s="49"/>
      <c r="D52" s="50"/>
      <c r="E52" s="50"/>
    </row>
    <row r="53" spans="3:5">
      <c r="C53" s="49"/>
      <c r="D53" s="50"/>
      <c r="E53" s="50"/>
    </row>
    <row r="54" spans="3:5">
      <c r="C54" s="49"/>
      <c r="D54" s="50"/>
      <c r="E54" s="50"/>
    </row>
    <row r="55" spans="3:5">
      <c r="C55" s="51"/>
      <c r="D55" s="52"/>
      <c r="E55" s="5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2026-03-16T07:21:54Z</dcterms:created>
  <dcterms:modified xsi:type="dcterms:W3CDTF">2026-03-16T07:22:46Z</dcterms:modified>
</cp:coreProperties>
</file>